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ustomProperty2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nmi.sharepoint.com/sites/Aanbestedingmicrobarometers/Shared Documents/General/3. Tendering phase/"/>
    </mc:Choice>
  </mc:AlternateContent>
  <xr:revisionPtr revIDLastSave="0" documentId="8_{6F2F9E46-BE0D-489E-A746-5C3B51E37177}" xr6:coauthVersionLast="47" xr6:coauthVersionMax="47" xr10:uidLastSave="{00000000-0000-0000-0000-000000000000}"/>
  <bookViews>
    <workbookView xWindow="400" yWindow="760" windowWidth="33920" windowHeight="21580" xr2:uid="{00000000-000D-0000-FFFF-FFFF00000000}"/>
  </bookViews>
  <sheets>
    <sheet name="Lot 1" sheetId="1" r:id="rId1"/>
    <sheet name="Blad1" sheetId="5" r:id="rId2"/>
  </sheets>
  <definedNames>
    <definedName name="_xlnm._FilterDatabase" localSheetId="0" hidden="1">'Lot 1'!$B$5:$H$29</definedName>
    <definedName name="_xlnm.Print_Area" localSheetId="0">'Lot 1'!$A$2:$K$63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1" l="1"/>
  <c r="E45" i="1"/>
  <c r="G26" i="1"/>
  <c r="G41" i="1"/>
  <c r="G49" i="1"/>
  <c r="E54" i="1"/>
  <c r="G27" i="1"/>
  <c r="G39" i="1" l="1"/>
  <c r="G40" i="1"/>
  <c r="G42" i="1" l="1"/>
  <c r="G25" i="1" l="1"/>
  <c r="G24" i="1"/>
  <c r="G28" i="1" l="1"/>
  <c r="G43" i="1" l="1"/>
  <c r="G44" i="1"/>
  <c r="G23" i="1"/>
  <c r="G53" i="1"/>
  <c r="G45" i="1" l="1"/>
  <c r="G29" i="1"/>
  <c r="G54" i="1"/>
  <c r="E29" i="1" l="1"/>
  <c r="E57" i="1" s="1"/>
  <c r="H54" i="1" l="1"/>
  <c r="H29" i="1" l="1"/>
  <c r="H45" i="1"/>
  <c r="H5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tc={F83B4117-5D6E-CB4B-94A1-BBD7686CE085}</author>
  </authors>
  <commentList>
    <comment ref="A53" authorId="0" shapeId="0" xr:uid="{F83B4117-5D6E-CB4B-94A1-BBD7686CE085}">
      <text>
        <t>[Threaded comment]
Your version of Excel allows you to read this threaded comment; however, any edits to it will get removed if the file is opened in a newer version of Excel. Learn more: https://go.microsoft.com/fwlink/?linkid=870924
Comment:
    Tim: deze heb ik toegevoegd</t>
      </text>
    </comment>
  </commentList>
</comments>
</file>

<file path=xl/sharedStrings.xml><?xml version="1.0" encoding="utf-8"?>
<sst xmlns="http://schemas.openxmlformats.org/spreadsheetml/2006/main" count="307" uniqueCount="176">
  <si>
    <t>Response form Lot 1 - Program of Requirements and awarding criteria</t>
  </si>
  <si>
    <t>Awarding criteria - Lot 1: Microbarometer sensor</t>
  </si>
  <si>
    <t>Answer the following questions with regard to the corresponding criteria</t>
  </si>
  <si>
    <t>Tenderer's response</t>
  </si>
  <si>
    <t>Type</t>
  </si>
  <si>
    <t>#</t>
  </si>
  <si>
    <t>Sensor quality consisting of:</t>
  </si>
  <si>
    <t>Yes/No  /
Max. points</t>
  </si>
  <si>
    <t>Answer tenderer</t>
  </si>
  <si>
    <t>Score</t>
  </si>
  <si>
    <t>% Total score</t>
  </si>
  <si>
    <t>Please answer all questions even if you checked "No" of any of the knockout criteria. This is your chance to explain why you checked "No".</t>
  </si>
  <si>
    <t xml:space="preserve">Fill out details </t>
  </si>
  <si>
    <t>KO</t>
  </si>
  <si>
    <t>S1</t>
  </si>
  <si>
    <t>Microbarometer able to measure pressure perturbations</t>
  </si>
  <si>
    <t>Y-N</t>
  </si>
  <si>
    <t>Not applicable</t>
  </si>
  <si>
    <t>What type of sensor is offered and what is the sensing element?</t>
  </si>
  <si>
    <t>S2</t>
  </si>
  <si>
    <t>The microbarometer can be connected to the outside atmosphere in a configurable manner, i.e. using a swappable sensor cap or customizable inlet. This design allows for two required placement options: either (1) inside a data cabinet via a hose connection to the atmosphere, or (2) in the field using a sensor cap featuring micro-perforations that admit air while preventing insects and moisture from entering.</t>
  </si>
  <si>
    <t>How can the sensors be connected to the outside atmosphere?</t>
  </si>
  <si>
    <t>S3</t>
  </si>
  <si>
    <t>Sensors have IP67 equivalent or higher rating</t>
  </si>
  <si>
    <t>What is the the Ingress Protection Code (or equivalent) rating of the sensor?</t>
  </si>
  <si>
    <t>S4</t>
  </si>
  <si>
    <t>The sensors have small thermal sensitivity allowing the sensors to be operational without the need of a vault. Sensors are suitable for 24/7 operation outside, on a concrete slab without any additional protective casing</t>
  </si>
  <si>
    <t>What material is the sensor made out of?</t>
  </si>
  <si>
    <t>S5</t>
  </si>
  <si>
    <t>Stable sensitivity (within 5% of nominal) in the -20°C to 40°C temperature range; wider is better, narrow is knockout</t>
  </si>
  <si>
    <t>What is the temperature range over which the sensor has been tested to have a stable sensitivity?</t>
  </si>
  <si>
    <t>S6</t>
  </si>
  <si>
    <t>Flat instrument response to pressure from 0.02 Hz to 100 Hz
wider is better (see S19), narrower is a knockout</t>
  </si>
  <si>
    <t>What is the frequency band over which the instrument response is flat?</t>
  </si>
  <si>
    <t>S7</t>
  </si>
  <si>
    <t>Self-noise that is below the infrasound New Low Noise Model (NLNM) from 0.02 Hz to 10 Hz wider is better (see S20), narrower is a knockout</t>
  </si>
  <si>
    <t>What is the frequency band in which the self-noise is below the LNM?</t>
  </si>
  <si>
    <t>S8</t>
  </si>
  <si>
    <t>Dynamic range of at least 108 dB from 0.02 - 4 Hz; higher is better (see S21), lower is a knockout</t>
  </si>
  <si>
    <t>What is the dynamic range of the sensor in the 0.02 - 4 Hz band? What is the dynamic range in the 0.02 - 100 Hz band?</t>
  </si>
  <si>
    <t>S9</t>
  </si>
  <si>
    <t>Seismic sensitivity (sensitivity to vertical accelerations) is minimal or negigible (see S22)</t>
  </si>
  <si>
    <t>What is the seismic response relative to the pressure response? (in Pa/(m/s**2))</t>
  </si>
  <si>
    <t>S10</t>
  </si>
  <si>
    <t>Analog sensor compatible with Nanometrics Centaur or Kinemetrics Obsidian dataloggers; sensor voltage does not exceed 40 Vpp</t>
  </si>
  <si>
    <t>S11</t>
  </si>
  <si>
    <t>Full datasheet with specifications, factory instrument response, and self noise level curves is submitted</t>
  </si>
  <si>
    <t>S12</t>
  </si>
  <si>
    <t>The sensors have traceable calibration and have undergone standardized calibration tests by independent laboraties (e.g. Sandia National Laboratories). The evaluation report is publicly available</t>
  </si>
  <si>
    <t>S13</t>
  </si>
  <si>
    <t>Variations between sensor calibration are minimal and do not exceed 5%; lower is better (see S23)</t>
  </si>
  <si>
    <t>S14</t>
  </si>
  <si>
    <t>The analog sensor interface should use military grade connectors. The pin-out is clearly documented so that cables, connectors, breakout boxes and other solutions can be customised.</t>
  </si>
  <si>
    <t>S15</t>
  </si>
  <si>
    <t>The analog sensor supports transmission of the signal using differential signalling</t>
  </si>
  <si>
    <t>S16</t>
  </si>
  <si>
    <t>Sensor can be powered using a DC power source (12 or 24V)</t>
  </si>
  <si>
    <t>What is the supported voltage range?</t>
  </si>
  <si>
    <t>S17</t>
  </si>
  <si>
    <t>Sensor (analog or digital) dimensions should not exceed (width-depth-height): 20x20x19 cm</t>
  </si>
  <si>
    <t>W</t>
  </si>
  <si>
    <t>S18</t>
  </si>
  <si>
    <r>
      <t xml:space="preserve">Analog sensor has a low power consumption, optimally max 1.5 Watt
</t>
    </r>
    <r>
      <rPr>
        <i/>
        <sz val="12"/>
        <color rgb="FF000000"/>
        <rFont val="Helvetica"/>
        <family val="2"/>
      </rPr>
      <t>less than or equal to 1.5 Watt - 1 points
more than1,5 Watt - 0 points</t>
    </r>
  </si>
  <si>
    <t>What is the power consumption of the sensor?</t>
  </si>
  <si>
    <t>S19</t>
  </si>
  <si>
    <r>
      <t>Flat instrument response over a wider range (see S6)</t>
    </r>
    <r>
      <rPr>
        <i/>
        <sz val="12"/>
        <color rgb="FF000000"/>
        <rFont val="Helvetica"/>
        <family val="2"/>
      </rPr>
      <t xml:space="preserve">
0.02 Hz to 200 Hz - 3 points
0.02 Hz to 100 Hz - 0 points</t>
    </r>
  </si>
  <si>
    <t>S20</t>
  </si>
  <si>
    <r>
      <t xml:space="preserve">Self-noise that is below the NLNM over a wider range (see S7)
</t>
    </r>
    <r>
      <rPr>
        <i/>
        <sz val="12"/>
        <color theme="1"/>
        <rFont val="Helvetica"/>
        <family val="2"/>
      </rPr>
      <t>from 0.02 Hz to above 10 Hz - 2 points
0.02 Hz to 10 Hz - 0 points</t>
    </r>
  </si>
  <si>
    <t>S21</t>
  </si>
  <si>
    <r>
      <t xml:space="preserve">Dynamic range &gt; 108 dB in 0.02 - 4 Hz band (see S8)
</t>
    </r>
    <r>
      <rPr>
        <i/>
        <sz val="12"/>
        <color theme="1"/>
        <rFont val="Helvetica"/>
        <family val="2"/>
      </rPr>
      <t>more than 115 dB - 2 points
108 dB to 115 dB - 1 points
108 dB - 0 points</t>
    </r>
  </si>
  <si>
    <t>S22</t>
  </si>
  <si>
    <r>
      <t>Relative seismic sensitivity is lower than 1 Pa/(m/s**2) (see S9)
&lt; 0.1 Pa/(m/s**2)</t>
    </r>
    <r>
      <rPr>
        <i/>
        <sz val="12"/>
        <color theme="1"/>
        <rFont val="Helvetica"/>
        <family val="2"/>
      </rPr>
      <t xml:space="preserve"> - 3 points
&lt; 0.5 Pa/(m/s**2) - 2 points
&gt; 1 Pa/(m/s**2) - 0 points</t>
    </r>
  </si>
  <si>
    <t>S23</t>
  </si>
  <si>
    <r>
      <t xml:space="preserve">Variations between sensor calibration are smaller than 5% (see S13)
</t>
    </r>
    <r>
      <rPr>
        <i/>
        <sz val="12"/>
        <color theme="1"/>
        <rFont val="Helvetica"/>
        <family val="2"/>
      </rPr>
      <t>2% - 2 points
3% - 1 points
5% - 0 points</t>
    </r>
  </si>
  <si>
    <r>
      <rPr>
        <b/>
        <sz val="12"/>
        <color theme="1"/>
        <rFont val="Helvetica"/>
        <family val="2"/>
      </rPr>
      <t>Total score S:</t>
    </r>
    <r>
      <rPr>
        <sz val="12"/>
        <color theme="1"/>
        <rFont val="Helvetica"/>
        <family val="2"/>
      </rPr>
      <t xml:space="preserve">
(if all knockout criteria are met)</t>
    </r>
  </si>
  <si>
    <t>Additional requirements for digital sensor</t>
  </si>
  <si>
    <t>D1</t>
  </si>
  <si>
    <t>Sampling rates possible up to 500 Hz. A wider range of options is better (see D9)</t>
  </si>
  <si>
    <t>What is the highest sampling rate?</t>
  </si>
  <si>
    <t>D2</t>
  </si>
  <si>
    <t>Resolution of at least 24 bit @ 100 sps
higher is better (see D14), lower is a knockout</t>
  </si>
  <si>
    <t>What is the sampling resolution?</t>
  </si>
  <si>
    <t>D3</t>
  </si>
  <si>
    <t>Continuous recording, preferable with MiniSEED support (see D10)</t>
  </si>
  <si>
    <t>What data formats are supported?</t>
  </si>
  <si>
    <t>D4</t>
  </si>
  <si>
    <t>Continuous real-time data streaming possible; preferable including SeedLink support (see D3)</t>
  </si>
  <si>
    <t>What are data streaming possibilities?</t>
  </si>
  <si>
    <t>D5</t>
  </si>
  <si>
    <t>Time accuracy &lt; 5 µs via internal GNSS receiver; ability to attach external antenna</t>
  </si>
  <si>
    <t>What is the time accuracy with GNSS?</t>
  </si>
  <si>
    <t>D6</t>
  </si>
  <si>
    <t>Internal storage of at least 8 GB; less is a knockout (see D12)</t>
  </si>
  <si>
    <t>How much internal storage is available?</t>
  </si>
  <si>
    <t>D7</t>
  </si>
  <si>
    <t>File transfer via Ethernet interface (RJ45); (see D13)</t>
  </si>
  <si>
    <t>D8</t>
  </si>
  <si>
    <r>
      <t xml:space="preserve">Digital sensor has a low power consumption, optimally max 2 Watt
</t>
    </r>
    <r>
      <rPr>
        <i/>
        <sz val="12"/>
        <color theme="1"/>
        <rFont val="Helvetica"/>
        <family val="2"/>
      </rPr>
      <t>less than 2 Watt - 1 point</t>
    </r>
    <r>
      <rPr>
        <sz val="12"/>
        <color theme="1"/>
        <rFont val="Helvetica"/>
        <family val="2"/>
      </rPr>
      <t xml:space="preserve">
</t>
    </r>
    <r>
      <rPr>
        <i/>
        <sz val="12"/>
        <color theme="1"/>
        <rFont val="Helvetica"/>
        <family val="2"/>
      </rPr>
      <t>More than 2 Watt - 0 points</t>
    </r>
  </si>
  <si>
    <t>D9</t>
  </si>
  <si>
    <r>
      <t xml:space="preserve">Variable sampling rates
</t>
    </r>
    <r>
      <rPr>
        <i/>
        <sz val="12"/>
        <color theme="1"/>
        <rFont val="Helvetica"/>
        <family val="2"/>
      </rPr>
      <t>support up to 500 Hz - 2 points
no support - 0 points</t>
    </r>
  </si>
  <si>
    <t>D10</t>
  </si>
  <si>
    <r>
      <t xml:space="preserve">MiniSEED recording support
</t>
    </r>
    <r>
      <rPr>
        <i/>
        <sz val="12"/>
        <color theme="1"/>
        <rFont val="Helvetica"/>
        <family val="2"/>
      </rPr>
      <t>support - 2 points
no support - 0 points</t>
    </r>
  </si>
  <si>
    <t>D11</t>
  </si>
  <si>
    <r>
      <t xml:space="preserve">Seedlink protocol support
</t>
    </r>
    <r>
      <rPr>
        <i/>
        <sz val="12"/>
        <color theme="1"/>
        <rFont val="Helvetica"/>
        <family val="2"/>
      </rPr>
      <t>support - 2 points
no support - 0 points</t>
    </r>
  </si>
  <si>
    <t>D12</t>
  </si>
  <si>
    <r>
      <t xml:space="preserve">Internal storage &gt; 8 GB
</t>
    </r>
    <r>
      <rPr>
        <i/>
        <sz val="12"/>
        <color theme="1"/>
        <rFont val="Helvetica"/>
        <family val="2"/>
      </rPr>
      <t>&lt; 8 GB - 0 points
&gt; 8 GB - 1 points</t>
    </r>
  </si>
  <si>
    <t>What is the volume of the internal storage?</t>
  </si>
  <si>
    <t>D13</t>
  </si>
  <si>
    <r>
      <t xml:space="preserve">Ethernet (RJ45) and/or WiFi connectivity
Ethernet interface (RJ45) and WiFi support - 2 points
</t>
    </r>
    <r>
      <rPr>
        <i/>
        <sz val="12"/>
        <color theme="1"/>
        <rFont val="Helvetica"/>
        <family val="2"/>
      </rPr>
      <t>Ethernet interface (RJ45) support only - 0 points</t>
    </r>
  </si>
  <si>
    <r>
      <rPr>
        <b/>
        <sz val="12"/>
        <color theme="1"/>
        <rFont val="Helvetica"/>
        <family val="2"/>
      </rPr>
      <t>Total score D:</t>
    </r>
    <r>
      <rPr>
        <sz val="12"/>
        <color theme="1"/>
        <rFont val="Helvetica"/>
        <family val="2"/>
      </rPr>
      <t xml:space="preserve">
(if all knockout criteria are met)</t>
    </r>
  </si>
  <si>
    <t>Other criteria:</t>
  </si>
  <si>
    <t>Max. points</t>
  </si>
  <si>
    <t>O1</t>
  </si>
  <si>
    <t>Delivery time up to 120 calendar days
faster is better (see O5), longer is a knockout</t>
  </si>
  <si>
    <t>Can you garantee delivery within 60, 90, or 120 calendar days? Please specify.</t>
  </si>
  <si>
    <t>O2</t>
  </si>
  <si>
    <r>
      <t xml:space="preserve">Environmentally conscious production process of the microbarometers. 
</t>
    </r>
    <r>
      <rPr>
        <sz val="12"/>
        <color rgb="FF000000"/>
        <rFont val="Helvetica"/>
        <family val="2"/>
      </rPr>
      <t>This must be demonstrable, for example through certification under ISO 14001 (or an equivalent system), and/or a process description that clearly shows whether sufficient attention is given to environmentally responsible manufacturing.</t>
    </r>
  </si>
  <si>
    <t>How do you give attention to environmentally responsible manufacturing?</t>
  </si>
  <si>
    <t>O4</t>
  </si>
  <si>
    <r>
      <rPr>
        <b/>
        <sz val="12"/>
        <color rgb="FF000000"/>
        <rFont val="Helvetica"/>
        <family val="2"/>
      </rPr>
      <t xml:space="preserve">Warranty
</t>
    </r>
    <r>
      <rPr>
        <sz val="12"/>
        <color rgb="FF000000"/>
        <rFont val="Helvetica"/>
        <family val="2"/>
      </rPr>
      <t>Free of charge replacment of faulty components for (at least) 12 months
a component is deemed faulty if it causes the station to deviate from the knockout criteria</t>
    </r>
  </si>
  <si>
    <t>What is the warranty period?</t>
  </si>
  <si>
    <t>O5</t>
  </si>
  <si>
    <r>
      <rPr>
        <b/>
        <sz val="12"/>
        <color rgb="FF000000"/>
        <rFont val="Helvetica"/>
        <family val="2"/>
      </rPr>
      <t xml:space="preserve">Faster delivery
</t>
    </r>
    <r>
      <rPr>
        <sz val="12"/>
        <color rgb="FF000000"/>
        <rFont val="Helvetica"/>
        <family val="2"/>
      </rPr>
      <t>up to max. 60 days - 2 points
up to max. 90 days - 1 points
up to max. 120 days - 0 points
Please note; the given term will be included as a contractual agreement.</t>
    </r>
  </si>
  <si>
    <t>What is the delivery period?</t>
  </si>
  <si>
    <t>O6</t>
  </si>
  <si>
    <r>
      <rPr>
        <b/>
        <sz val="12"/>
        <color rgb="FF000000"/>
        <rFont val="Helvetica"/>
      </rPr>
      <t xml:space="preserve">Longer warranty period
</t>
    </r>
    <r>
      <rPr>
        <i/>
        <sz val="12"/>
        <color rgb="FF000000"/>
        <rFont val="Helvetica"/>
      </rPr>
      <t>more than 36 months - 2 points
more than 12 monhts - 1 points
upto 12 months - 0 points</t>
    </r>
  </si>
  <si>
    <t>O7</t>
  </si>
  <si>
    <r>
      <rPr>
        <b/>
        <sz val="12"/>
        <color theme="1"/>
        <rFont val="Helvetica"/>
        <family val="2"/>
      </rPr>
      <t>Response time for malfunctions</t>
    </r>
    <r>
      <rPr>
        <sz val="12"/>
        <color theme="1"/>
        <rFont val="Helvetica"/>
        <family val="2"/>
      </rPr>
      <t xml:space="preserve">
</t>
    </r>
    <r>
      <rPr>
        <i/>
        <sz val="12"/>
        <color theme="1"/>
        <rFont val="Helvetica"/>
        <family val="2"/>
      </rPr>
      <t>within 12 hours on a business day - 2 points
less than 1 business day - 1 points
more than 1 business day - 0 points</t>
    </r>
  </si>
  <si>
    <t>What is the response time for malfunctions?</t>
  </si>
  <si>
    <r>
      <rPr>
        <b/>
        <sz val="12"/>
        <color theme="1"/>
        <rFont val="Helvetica"/>
        <family val="2"/>
      </rPr>
      <t>Total score O:</t>
    </r>
    <r>
      <rPr>
        <sz val="12"/>
        <color theme="1"/>
        <rFont val="Helvetica"/>
        <family val="2"/>
      </rPr>
      <t xml:space="preserve">
(if all knockout criteria are met)</t>
    </r>
  </si>
  <si>
    <t>Total score (S + D + O)</t>
  </si>
  <si>
    <t>Yes</t>
  </si>
  <si>
    <t>No</t>
  </si>
  <si>
    <t>0-1.5</t>
  </si>
  <si>
    <t>10 points</t>
  </si>
  <si>
    <t>1.5-3</t>
  </si>
  <si>
    <t>5 points</t>
  </si>
  <si>
    <t>&gt;3</t>
  </si>
  <si>
    <t>0 points</t>
  </si>
  <si>
    <t>S12 (Hz)</t>
  </si>
  <si>
    <t>&lt;0.01-&gt;50</t>
  </si>
  <si>
    <t>25 points</t>
  </si>
  <si>
    <t>&gt;0.01-&lt;50</t>
  </si>
  <si>
    <t>12 points</t>
  </si>
  <si>
    <t>0.05 Hz to 40 Hz</t>
  </si>
  <si>
    <t>≤0.08≥10</t>
  </si>
  <si>
    <t>20 points</t>
  </si>
  <si>
    <t>&gt;0.08&lt;10</t>
  </si>
  <si>
    <t>0.1 Hz to 5 Hz</t>
  </si>
  <si>
    <t>&gt;150</t>
  </si>
  <si>
    <t>140≤150</t>
  </si>
  <si>
    <t>135 dB to 140 dB</t>
  </si>
  <si>
    <t>D14</t>
  </si>
  <si>
    <t>Resolution &gt; 24 bit @ 100 sps</t>
  </si>
  <si>
    <t>≤24</t>
  </si>
  <si>
    <t xml:space="preserve">0 points </t>
  </si>
  <si>
    <t>&gt;24</t>
  </si>
  <si>
    <t>D15</t>
  </si>
  <si>
    <t>30 points</t>
  </si>
  <si>
    <t>2-3</t>
  </si>
  <si>
    <t xml:space="preserve">10 points </t>
  </si>
  <si>
    <t xml:space="preserve">5 points </t>
  </si>
  <si>
    <t>D16</t>
  </si>
  <si>
    <t>D17</t>
  </si>
  <si>
    <t>D18</t>
  </si>
  <si>
    <t>D19</t>
  </si>
  <si>
    <t>W06</t>
  </si>
  <si>
    <t>0≤30</t>
  </si>
  <si>
    <t xml:space="preserve">30 points </t>
  </si>
  <si>
    <t>31≤60</t>
  </si>
  <si>
    <t>15 points</t>
  </si>
  <si>
    <t>61≤90</t>
  </si>
  <si>
    <t>W07</t>
  </si>
  <si>
    <t>≥36</t>
  </si>
  <si>
    <t>&gt;12&lt;36</t>
  </si>
  <si>
    <t>≤12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</si>
</sst>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Calibri"/>
      <family val="2"/>
      <scheme val="minor"/>
    </font>
    <font>
      <b/>
      <sz val="12"/>
      <color theme="1"/>
      <name val="Helvetica"/>
      <family val="2"/>
    </font>
    <font>
      <sz val="12"/>
      <color theme="1"/>
      <name val="Helvetica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Helvetica"/>
      <family val="2"/>
    </font>
    <font>
      <i/>
      <sz val="12"/>
      <color theme="1"/>
      <name val="Helvetica"/>
      <family val="2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i/>
      <sz val="9"/>
      <color theme="1"/>
      <name val="Helvetica"/>
      <family val="2"/>
    </font>
    <font>
      <sz val="12"/>
      <color rgb="FF000000"/>
      <name val="Helvetica"/>
      <family val="2"/>
    </font>
    <font>
      <i/>
      <sz val="12"/>
      <color rgb="FF000000"/>
      <name val="Helvetica"/>
      <family val="2"/>
    </font>
    <font>
      <sz val="12"/>
      <color rgb="FF000000"/>
      <name val="Arial"/>
      <family val="2"/>
      <charset val="1"/>
    </font>
    <font>
      <b/>
      <sz val="12"/>
      <color rgb="FF000000"/>
      <name val="Helvetica"/>
    </font>
    <font>
      <i/>
      <sz val="12"/>
      <color rgb="FF000000"/>
      <name val="Helvetica"/>
    </font>
    <font>
      <sz val="12"/>
      <color rgb="FF000000"/>
      <name val="Helvetica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2CC"/>
        <bgColor rgb="FFFFFFFF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0">
    <xf numFmtId="0" fontId="0" fillId="0" borderId="0" xfId="0"/>
    <xf numFmtId="0" fontId="2" fillId="3" borderId="9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7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3" borderId="0" xfId="0" applyFont="1" applyFill="1" applyAlignment="1">
      <alignment horizontal="right" vertical="top" wrapText="1"/>
    </xf>
    <xf numFmtId="0" fontId="1" fillId="3" borderId="0" xfId="0" applyFont="1" applyFill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9" fontId="1" fillId="3" borderId="19" xfId="1" applyFont="1" applyFill="1" applyBorder="1" applyAlignment="1">
      <alignment horizontal="center" vertical="top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16" xfId="0" applyFont="1" applyFill="1" applyBorder="1" applyAlignment="1">
      <alignment vertical="top" wrapText="1"/>
    </xf>
    <xf numFmtId="9" fontId="6" fillId="3" borderId="19" xfId="0" applyNumberFormat="1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9" fontId="1" fillId="2" borderId="15" xfId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horizontal="right" vertical="top" wrapText="1"/>
    </xf>
    <xf numFmtId="0" fontId="2" fillId="2" borderId="21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2" borderId="25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vertical="top" wrapText="1"/>
    </xf>
    <xf numFmtId="0" fontId="2" fillId="2" borderId="24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top" wrapText="1"/>
    </xf>
    <xf numFmtId="0" fontId="1" fillId="2" borderId="28" xfId="0" applyFont="1" applyFill="1" applyBorder="1" applyAlignment="1">
      <alignment horizontal="center" vertical="top" wrapText="1"/>
    </xf>
    <xf numFmtId="0" fontId="1" fillId="2" borderId="30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28" xfId="0" applyFont="1" applyFill="1" applyBorder="1" applyAlignment="1">
      <alignment vertical="top" wrapText="1"/>
    </xf>
    <xf numFmtId="0" fontId="1" fillId="2" borderId="31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vertical="top" wrapText="1"/>
    </xf>
    <xf numFmtId="0" fontId="1" fillId="4" borderId="28" xfId="0" applyFont="1" applyFill="1" applyBorder="1" applyAlignment="1">
      <alignment horizontal="center" vertical="top" wrapText="1"/>
    </xf>
    <xf numFmtId="0" fontId="2" fillId="4" borderId="17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9" fillId="0" borderId="0" xfId="0" applyFont="1"/>
    <xf numFmtId="0" fontId="8" fillId="0" borderId="0" xfId="0" applyFont="1"/>
    <xf numFmtId="0" fontId="2" fillId="4" borderId="3" xfId="0" applyFont="1" applyFill="1" applyBorder="1" applyAlignment="1">
      <alignment vertical="top" wrapText="1"/>
    </xf>
    <xf numFmtId="0" fontId="2" fillId="4" borderId="10" xfId="0" applyFont="1" applyFill="1" applyBorder="1" applyAlignment="1">
      <alignment vertical="top" wrapText="1"/>
    </xf>
    <xf numFmtId="0" fontId="1" fillId="4" borderId="15" xfId="0" applyFont="1" applyFill="1" applyBorder="1" applyAlignment="1">
      <alignment horizontal="center" vertical="top" wrapText="1"/>
    </xf>
    <xf numFmtId="16" fontId="0" fillId="0" borderId="0" xfId="0" quotePrefix="1" applyNumberFormat="1"/>
    <xf numFmtId="0" fontId="0" fillId="0" borderId="0" xfId="0" applyAlignment="1">
      <alignment horizontal="left"/>
    </xf>
    <xf numFmtId="0" fontId="5" fillId="5" borderId="0" xfId="0" applyFont="1" applyFill="1"/>
    <xf numFmtId="0" fontId="10" fillId="3" borderId="17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vertical="top"/>
    </xf>
    <xf numFmtId="0" fontId="11" fillId="3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32" xfId="0" applyFont="1" applyFill="1" applyBorder="1" applyAlignment="1">
      <alignment horizontal="center" vertical="top" wrapText="1"/>
    </xf>
    <xf numFmtId="0" fontId="1" fillId="2" borderId="2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vertical="top" wrapText="1"/>
    </xf>
  </cellXfs>
  <cellStyles count="2">
    <cellStyle name="Normal" xfId="0" builtinId="0"/>
    <cellStyle name="Percent" xfId="1" builtinId="5"/>
  </cellStyles>
  <dxfs count="7">
    <dxf>
      <fill>
        <patternFill>
          <fgColor rgb="FFD42C2C"/>
        </patternFill>
      </fill>
    </dxf>
    <dxf>
      <fill>
        <patternFill>
          <fgColor rgb="FFD42C2C"/>
        </patternFill>
      </fill>
    </dxf>
    <dxf>
      <fill>
        <patternFill>
          <fgColor rgb="FFD42C2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D42C2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ssink, Jelle (KNMI)" id="{19F32438-A66E-F64E-9F61-CEDAE703A168}" userId="S::jelle.assink@knmi.nl::17371950-6097-4281-9916-ce5ced7f14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3" dT="2025-09-08T10:05:05.26" personId="{19F32438-A66E-F64E-9F61-CEDAE703A168}" id="{F83B4117-5D6E-CB4B-94A1-BBD7686CE085}">
    <text>Tim: deze heb ik toegevoegd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7"/>
  <sheetViews>
    <sheetView tabSelected="1" topLeftCell="A44" zoomScale="110" zoomScaleNormal="110" workbookViewId="0">
      <selection activeCell="D51" sqref="D51"/>
    </sheetView>
  </sheetViews>
  <sheetFormatPr defaultColWidth="10.875" defaultRowHeight="15.95"/>
  <cols>
    <col min="1" max="1" width="5.5" style="14" customWidth="1"/>
    <col min="2" max="2" width="5.625" style="14" bestFit="1" customWidth="1"/>
    <col min="3" max="3" width="5.625" style="14" customWidth="1"/>
    <col min="4" max="4" width="76.875" style="14" customWidth="1"/>
    <col min="5" max="5" width="12" style="15" bestFit="1" customWidth="1"/>
    <col min="6" max="7" width="12" style="15" customWidth="1"/>
    <col min="8" max="8" width="9.875" style="6" customWidth="1"/>
    <col min="9" max="9" width="3.375" style="14" customWidth="1"/>
    <col min="10" max="10" width="72.875" style="14" bestFit="1" customWidth="1"/>
    <col min="11" max="11" width="72.875" style="14" customWidth="1"/>
    <col min="12" max="16384" width="10.875" style="14"/>
  </cols>
  <sheetData>
    <row r="2" spans="2:11">
      <c r="B2" s="58" t="s">
        <v>0</v>
      </c>
    </row>
    <row r="3" spans="2:11" ht="17.100000000000001" thickBot="1"/>
    <row r="4" spans="2:11" s="6" customFormat="1" ht="18" thickBot="1">
      <c r="B4" s="64" t="s">
        <v>1</v>
      </c>
      <c r="C4" s="65"/>
      <c r="D4" s="65"/>
      <c r="E4" s="66"/>
      <c r="F4" s="67"/>
      <c r="G4" s="67"/>
      <c r="H4" s="68"/>
      <c r="J4" s="23" t="s">
        <v>2</v>
      </c>
      <c r="K4" s="24" t="s">
        <v>3</v>
      </c>
    </row>
    <row r="5" spans="2:11" ht="33.950000000000003">
      <c r="B5" s="36" t="s">
        <v>4</v>
      </c>
      <c r="C5" s="37" t="s">
        <v>5</v>
      </c>
      <c r="D5" s="45" t="s">
        <v>6</v>
      </c>
      <c r="E5" s="42" t="s">
        <v>7</v>
      </c>
      <c r="F5" s="46" t="s">
        <v>8</v>
      </c>
      <c r="G5" s="38" t="s">
        <v>9</v>
      </c>
      <c r="H5" s="44" t="s">
        <v>10</v>
      </c>
      <c r="J5" s="25" t="s">
        <v>11</v>
      </c>
      <c r="K5" s="53" t="s">
        <v>12</v>
      </c>
    </row>
    <row r="6" spans="2:11" ht="17.100000000000001">
      <c r="B6" s="7" t="s">
        <v>13</v>
      </c>
      <c r="C6" s="1" t="s">
        <v>14</v>
      </c>
      <c r="D6" s="1" t="s">
        <v>15</v>
      </c>
      <c r="E6" s="21" t="s">
        <v>16</v>
      </c>
      <c r="F6" s="47"/>
      <c r="G6" s="57" t="s">
        <v>17</v>
      </c>
      <c r="H6" s="8"/>
      <c r="J6" s="7" t="s">
        <v>18</v>
      </c>
      <c r="K6" s="52"/>
    </row>
    <row r="7" spans="2:11" ht="102">
      <c r="B7" s="9" t="s">
        <v>13</v>
      </c>
      <c r="C7" s="2" t="s">
        <v>19</v>
      </c>
      <c r="D7" s="2" t="s">
        <v>20</v>
      </c>
      <c r="E7" s="10" t="s">
        <v>16</v>
      </c>
      <c r="F7" s="48"/>
      <c r="G7" s="57" t="s">
        <v>17</v>
      </c>
      <c r="H7" s="11"/>
      <c r="J7" s="9" t="s">
        <v>21</v>
      </c>
      <c r="K7" s="51"/>
    </row>
    <row r="8" spans="2:11" ht="17.100000000000001">
      <c r="B8" s="9" t="s">
        <v>13</v>
      </c>
      <c r="C8" s="2" t="s">
        <v>22</v>
      </c>
      <c r="D8" s="2" t="s">
        <v>23</v>
      </c>
      <c r="E8" s="10" t="s">
        <v>16</v>
      </c>
      <c r="F8" s="48"/>
      <c r="G8" s="57" t="s">
        <v>17</v>
      </c>
      <c r="H8" s="11"/>
      <c r="J8" s="9" t="s">
        <v>24</v>
      </c>
      <c r="K8" s="51"/>
    </row>
    <row r="9" spans="2:11" ht="51">
      <c r="B9" s="9" t="s">
        <v>13</v>
      </c>
      <c r="C9" s="2" t="s">
        <v>25</v>
      </c>
      <c r="D9" s="2" t="s">
        <v>26</v>
      </c>
      <c r="E9" s="10" t="s">
        <v>16</v>
      </c>
      <c r="F9" s="48"/>
      <c r="G9" s="57" t="s">
        <v>17</v>
      </c>
      <c r="H9" s="11"/>
      <c r="J9" s="9" t="s">
        <v>27</v>
      </c>
      <c r="K9" s="51"/>
    </row>
    <row r="10" spans="2:11" ht="33.950000000000003">
      <c r="B10" s="9" t="s">
        <v>13</v>
      </c>
      <c r="C10" s="2" t="s">
        <v>28</v>
      </c>
      <c r="D10" s="2" t="s">
        <v>29</v>
      </c>
      <c r="E10" s="10" t="s">
        <v>16</v>
      </c>
      <c r="F10" s="48"/>
      <c r="G10" s="57" t="s">
        <v>17</v>
      </c>
      <c r="H10" s="11"/>
      <c r="J10" s="9" t="s">
        <v>30</v>
      </c>
      <c r="K10" s="31"/>
    </row>
    <row r="11" spans="2:11" ht="33.950000000000003">
      <c r="B11" s="9" t="s">
        <v>13</v>
      </c>
      <c r="C11" s="2" t="s">
        <v>31</v>
      </c>
      <c r="D11" s="2" t="s">
        <v>32</v>
      </c>
      <c r="E11" s="10" t="s">
        <v>16</v>
      </c>
      <c r="F11" s="48"/>
      <c r="G11" s="57" t="s">
        <v>17</v>
      </c>
      <c r="H11" s="11"/>
      <c r="J11" s="9" t="s">
        <v>33</v>
      </c>
      <c r="K11" s="51"/>
    </row>
    <row r="12" spans="2:11" ht="33.950000000000003">
      <c r="B12" s="9" t="s">
        <v>13</v>
      </c>
      <c r="C12" s="2" t="s">
        <v>34</v>
      </c>
      <c r="D12" s="2" t="s">
        <v>35</v>
      </c>
      <c r="E12" s="10" t="s">
        <v>16</v>
      </c>
      <c r="F12" s="48"/>
      <c r="G12" s="57" t="s">
        <v>17</v>
      </c>
      <c r="H12" s="11"/>
      <c r="J12" s="9" t="s">
        <v>36</v>
      </c>
      <c r="K12" s="51"/>
    </row>
    <row r="13" spans="2:11" ht="33.950000000000003">
      <c r="B13" s="9" t="s">
        <v>13</v>
      </c>
      <c r="C13" s="2" t="s">
        <v>37</v>
      </c>
      <c r="D13" s="2" t="s">
        <v>38</v>
      </c>
      <c r="E13" s="10" t="s">
        <v>16</v>
      </c>
      <c r="F13" s="48"/>
      <c r="G13" s="57" t="s">
        <v>17</v>
      </c>
      <c r="H13" s="11"/>
      <c r="J13" s="9" t="s">
        <v>39</v>
      </c>
      <c r="K13" s="51"/>
    </row>
    <row r="14" spans="2:11" ht="33.950000000000003">
      <c r="B14" s="9" t="s">
        <v>13</v>
      </c>
      <c r="C14" s="2" t="s">
        <v>40</v>
      </c>
      <c r="D14" s="2" t="s">
        <v>41</v>
      </c>
      <c r="E14" s="10" t="s">
        <v>16</v>
      </c>
      <c r="F14" s="48"/>
      <c r="G14" s="57" t="s">
        <v>17</v>
      </c>
      <c r="H14" s="11"/>
      <c r="J14" s="9" t="s">
        <v>42</v>
      </c>
      <c r="K14" s="51"/>
    </row>
    <row r="15" spans="2:11" ht="33.950000000000003">
      <c r="B15" s="9" t="s">
        <v>13</v>
      </c>
      <c r="C15" s="2" t="s">
        <v>43</v>
      </c>
      <c r="D15" s="2" t="s">
        <v>44</v>
      </c>
      <c r="E15" s="10" t="s">
        <v>16</v>
      </c>
      <c r="F15" s="48"/>
      <c r="G15" s="57" t="s">
        <v>17</v>
      </c>
      <c r="H15" s="11"/>
      <c r="J15" s="9"/>
      <c r="K15" s="31"/>
    </row>
    <row r="16" spans="2:11" ht="33.950000000000003">
      <c r="B16" s="9" t="s">
        <v>13</v>
      </c>
      <c r="C16" s="2" t="s">
        <v>45</v>
      </c>
      <c r="D16" s="2" t="s">
        <v>46</v>
      </c>
      <c r="E16" s="10" t="s">
        <v>16</v>
      </c>
      <c r="F16" s="48"/>
      <c r="G16" s="57" t="s">
        <v>17</v>
      </c>
      <c r="H16" s="11"/>
      <c r="J16" s="9"/>
      <c r="K16" s="51"/>
    </row>
    <row r="17" spans="2:11" ht="51">
      <c r="B17" s="9" t="s">
        <v>13</v>
      </c>
      <c r="C17" s="2" t="s">
        <v>47</v>
      </c>
      <c r="D17" s="2" t="s">
        <v>48</v>
      </c>
      <c r="E17" s="10" t="s">
        <v>16</v>
      </c>
      <c r="F17" s="48"/>
      <c r="G17" s="57" t="s">
        <v>17</v>
      </c>
      <c r="H17" s="11"/>
      <c r="J17" s="9"/>
      <c r="K17" s="31"/>
    </row>
    <row r="18" spans="2:11" ht="33.950000000000003">
      <c r="B18" s="9" t="s">
        <v>13</v>
      </c>
      <c r="C18" s="2" t="s">
        <v>49</v>
      </c>
      <c r="D18" s="2" t="s">
        <v>50</v>
      </c>
      <c r="E18" s="10" t="s">
        <v>16</v>
      </c>
      <c r="F18" s="48"/>
      <c r="G18" s="57" t="s">
        <v>17</v>
      </c>
      <c r="H18" s="11"/>
      <c r="J18" s="9"/>
      <c r="K18" s="31"/>
    </row>
    <row r="19" spans="2:11" ht="51">
      <c r="B19" s="9" t="s">
        <v>13</v>
      </c>
      <c r="C19" s="2" t="s">
        <v>51</v>
      </c>
      <c r="D19" s="2" t="s">
        <v>52</v>
      </c>
      <c r="E19" s="10" t="s">
        <v>16</v>
      </c>
      <c r="F19" s="48"/>
      <c r="G19" s="57" t="s">
        <v>17</v>
      </c>
      <c r="H19" s="11"/>
      <c r="J19" s="9"/>
      <c r="K19" s="31"/>
    </row>
    <row r="20" spans="2:11" ht="17.100000000000001">
      <c r="B20" s="9" t="s">
        <v>13</v>
      </c>
      <c r="C20" s="2" t="s">
        <v>53</v>
      </c>
      <c r="D20" s="2" t="s">
        <v>54</v>
      </c>
      <c r="E20" s="10" t="s">
        <v>16</v>
      </c>
      <c r="F20" s="48"/>
      <c r="G20" s="57" t="s">
        <v>17</v>
      </c>
      <c r="H20" s="11"/>
      <c r="J20" s="9"/>
      <c r="K20" s="31"/>
    </row>
    <row r="21" spans="2:11" ht="17.100000000000001">
      <c r="B21" s="9" t="s">
        <v>13</v>
      </c>
      <c r="C21" s="2" t="s">
        <v>55</v>
      </c>
      <c r="D21" s="2" t="s">
        <v>56</v>
      </c>
      <c r="E21" s="10" t="s">
        <v>16</v>
      </c>
      <c r="F21" s="48"/>
      <c r="G21" s="57" t="s">
        <v>17</v>
      </c>
      <c r="H21" s="11"/>
      <c r="J21" s="9" t="s">
        <v>57</v>
      </c>
      <c r="K21" s="31"/>
    </row>
    <row r="22" spans="2:11" ht="33.950000000000003">
      <c r="B22" s="9" t="s">
        <v>13</v>
      </c>
      <c r="C22" s="2" t="s">
        <v>58</v>
      </c>
      <c r="D22" s="2" t="s">
        <v>59</v>
      </c>
      <c r="E22" s="10" t="s">
        <v>16</v>
      </c>
      <c r="F22" s="48"/>
      <c r="G22" s="57" t="s">
        <v>17</v>
      </c>
      <c r="H22" s="11"/>
      <c r="J22" s="9"/>
      <c r="K22" s="31"/>
    </row>
    <row r="23" spans="2:11" ht="51">
      <c r="B23" s="9" t="s">
        <v>60</v>
      </c>
      <c r="C23" s="2" t="s">
        <v>61</v>
      </c>
      <c r="D23" s="59" t="s">
        <v>62</v>
      </c>
      <c r="E23" s="10">
        <v>1</v>
      </c>
      <c r="F23" s="48"/>
      <c r="G23" s="10">
        <f>IF(F23="0-1.5",10,IF(F23="1.5-3",5,IF(F23="&gt;3",0,)))</f>
        <v>0</v>
      </c>
      <c r="H23" s="11"/>
      <c r="J23" s="9" t="s">
        <v>63</v>
      </c>
      <c r="K23" s="51"/>
    </row>
    <row r="24" spans="2:11" ht="51">
      <c r="B24" s="9" t="s">
        <v>60</v>
      </c>
      <c r="C24" s="2" t="s">
        <v>64</v>
      </c>
      <c r="D24" s="59" t="s">
        <v>65</v>
      </c>
      <c r="E24" s="10">
        <v>3</v>
      </c>
      <c r="F24" s="48"/>
      <c r="G24" s="10">
        <f>IF(F24="&lt;0.01-&gt;50",25,IF(F24="&gt;0.01-&lt;50",12,))</f>
        <v>0</v>
      </c>
      <c r="H24" s="11"/>
      <c r="J24" s="9"/>
      <c r="K24" s="31"/>
    </row>
    <row r="25" spans="2:11" ht="51">
      <c r="B25" s="9" t="s">
        <v>60</v>
      </c>
      <c r="C25" s="2" t="s">
        <v>66</v>
      </c>
      <c r="D25" s="2" t="s">
        <v>67</v>
      </c>
      <c r="E25" s="10">
        <v>2</v>
      </c>
      <c r="F25" s="48"/>
      <c r="G25" s="10">
        <f>IF(F25="≤0.08≥10",25,IF(F25="&gt;0.08&lt;10",12,))</f>
        <v>0</v>
      </c>
      <c r="H25" s="11"/>
      <c r="J25" s="9"/>
      <c r="K25" s="31"/>
    </row>
    <row r="26" spans="2:11" ht="68.099999999999994">
      <c r="B26" s="9" t="s">
        <v>60</v>
      </c>
      <c r="C26" s="2" t="s">
        <v>68</v>
      </c>
      <c r="D26" s="2" t="s">
        <v>69</v>
      </c>
      <c r="E26" s="10">
        <v>2</v>
      </c>
      <c r="F26" s="48"/>
      <c r="G26" s="10">
        <f>IF(F26="≤0.08≥10",25,IF(F26="&gt;0.08&lt;10",12,))</f>
        <v>0</v>
      </c>
      <c r="H26" s="11"/>
      <c r="J26" s="9"/>
      <c r="K26" s="31"/>
    </row>
    <row r="27" spans="2:11" ht="68.099999999999994">
      <c r="B27" s="9" t="s">
        <v>60</v>
      </c>
      <c r="C27" s="2" t="s">
        <v>70</v>
      </c>
      <c r="D27" s="2" t="s">
        <v>71</v>
      </c>
      <c r="E27" s="10">
        <v>3</v>
      </c>
      <c r="F27" s="48"/>
      <c r="G27" s="10">
        <f>IF(F27="&gt;150",10,IF(F27="140≤150",5,))</f>
        <v>0</v>
      </c>
      <c r="H27" s="11"/>
      <c r="J27" s="9"/>
      <c r="K27" s="31"/>
    </row>
    <row r="28" spans="2:11" ht="68.099999999999994">
      <c r="B28" s="9" t="s">
        <v>60</v>
      </c>
      <c r="C28" s="2" t="s">
        <v>72</v>
      </c>
      <c r="D28" s="2" t="s">
        <v>73</v>
      </c>
      <c r="E28" s="10">
        <v>2</v>
      </c>
      <c r="F28" s="48"/>
      <c r="G28" s="10">
        <f>IF(F28="&gt;150",10,IF(F28="140≤150",5,))</f>
        <v>0</v>
      </c>
      <c r="H28" s="11"/>
      <c r="J28" s="9"/>
      <c r="K28" s="31"/>
    </row>
    <row r="29" spans="2:11" ht="35.1" thickBot="1">
      <c r="B29" s="34"/>
      <c r="C29" s="35"/>
      <c r="D29" s="32" t="s">
        <v>74</v>
      </c>
      <c r="E29" s="33">
        <f>SUM(E23:E28)</f>
        <v>13</v>
      </c>
      <c r="F29" s="39"/>
      <c r="G29" s="39">
        <f>SUM(G23:G28)</f>
        <v>0</v>
      </c>
      <c r="H29" s="13">
        <f>E29/E57</f>
        <v>0.43333333333333335</v>
      </c>
      <c r="J29" s="12"/>
      <c r="K29" s="30"/>
    </row>
    <row r="30" spans="2:11" ht="17.100000000000001" thickBot="1"/>
    <row r="31" spans="2:11" ht="35.25" customHeight="1" thickBot="1">
      <c r="B31" s="18" t="s">
        <v>4</v>
      </c>
      <c r="C31" s="4" t="s">
        <v>5</v>
      </c>
      <c r="D31" s="43" t="s">
        <v>75</v>
      </c>
      <c r="E31" s="42" t="s">
        <v>7</v>
      </c>
      <c r="F31" s="46" t="s">
        <v>8</v>
      </c>
      <c r="G31" s="38" t="s">
        <v>9</v>
      </c>
      <c r="H31" s="44" t="s">
        <v>10</v>
      </c>
      <c r="J31" s="7"/>
      <c r="K31" s="26"/>
    </row>
    <row r="32" spans="2:11" ht="17.100000000000001">
      <c r="B32" s="16" t="s">
        <v>13</v>
      </c>
      <c r="C32" s="3" t="s">
        <v>76</v>
      </c>
      <c r="D32" s="3" t="s">
        <v>77</v>
      </c>
      <c r="E32" s="21" t="s">
        <v>16</v>
      </c>
      <c r="F32" s="47"/>
      <c r="G32" s="57" t="s">
        <v>17</v>
      </c>
      <c r="H32" s="11"/>
      <c r="J32" s="9" t="s">
        <v>78</v>
      </c>
      <c r="K32" s="31"/>
    </row>
    <row r="33" spans="2:11" ht="33.950000000000003">
      <c r="B33" s="9" t="s">
        <v>13</v>
      </c>
      <c r="C33" s="2" t="s">
        <v>79</v>
      </c>
      <c r="D33" s="2" t="s">
        <v>80</v>
      </c>
      <c r="E33" s="10" t="s">
        <v>16</v>
      </c>
      <c r="F33" s="48"/>
      <c r="G33" s="57" t="s">
        <v>17</v>
      </c>
      <c r="H33" s="11"/>
      <c r="J33" s="9" t="s">
        <v>81</v>
      </c>
      <c r="K33" s="51"/>
    </row>
    <row r="34" spans="2:11" ht="17.100000000000001">
      <c r="B34" s="9" t="s">
        <v>13</v>
      </c>
      <c r="C34" s="2" t="s">
        <v>82</v>
      </c>
      <c r="D34" s="2" t="s">
        <v>83</v>
      </c>
      <c r="E34" s="10" t="s">
        <v>16</v>
      </c>
      <c r="F34" s="48"/>
      <c r="G34" s="57" t="s">
        <v>17</v>
      </c>
      <c r="H34" s="11"/>
      <c r="J34" s="9" t="s">
        <v>84</v>
      </c>
      <c r="K34" s="31"/>
    </row>
    <row r="35" spans="2:11" ht="33.950000000000003">
      <c r="B35" s="9" t="s">
        <v>13</v>
      </c>
      <c r="C35" s="2" t="s">
        <v>85</v>
      </c>
      <c r="D35" s="2" t="s">
        <v>86</v>
      </c>
      <c r="E35" s="10" t="s">
        <v>16</v>
      </c>
      <c r="F35" s="48"/>
      <c r="G35" s="57" t="s">
        <v>17</v>
      </c>
      <c r="H35" s="11"/>
      <c r="J35" s="9" t="s">
        <v>87</v>
      </c>
      <c r="K35" s="31"/>
    </row>
    <row r="36" spans="2:11" ht="17.100000000000001">
      <c r="B36" s="9" t="s">
        <v>13</v>
      </c>
      <c r="C36" s="2" t="s">
        <v>88</v>
      </c>
      <c r="D36" s="2" t="s">
        <v>89</v>
      </c>
      <c r="E36" s="10" t="s">
        <v>16</v>
      </c>
      <c r="F36" s="48"/>
      <c r="G36" s="57" t="s">
        <v>17</v>
      </c>
      <c r="H36" s="11"/>
      <c r="J36" s="9" t="s">
        <v>90</v>
      </c>
      <c r="K36" s="51"/>
    </row>
    <row r="37" spans="2:11" ht="17.100000000000001">
      <c r="B37" s="9" t="s">
        <v>13</v>
      </c>
      <c r="C37" s="2" t="s">
        <v>91</v>
      </c>
      <c r="D37" s="2" t="s">
        <v>92</v>
      </c>
      <c r="E37" s="10" t="s">
        <v>16</v>
      </c>
      <c r="F37" s="48"/>
      <c r="G37" s="57" t="s">
        <v>17</v>
      </c>
      <c r="H37" s="11"/>
      <c r="J37" s="9" t="s">
        <v>93</v>
      </c>
      <c r="K37" s="31"/>
    </row>
    <row r="38" spans="2:11" ht="17.100000000000001">
      <c r="B38" s="9" t="s">
        <v>13</v>
      </c>
      <c r="C38" s="2" t="s">
        <v>94</v>
      </c>
      <c r="D38" s="2" t="s">
        <v>95</v>
      </c>
      <c r="E38" s="10" t="s">
        <v>16</v>
      </c>
      <c r="F38" s="48"/>
      <c r="G38" s="57" t="s">
        <v>17</v>
      </c>
      <c r="H38" s="11"/>
      <c r="J38" s="9"/>
      <c r="K38" s="31"/>
    </row>
    <row r="39" spans="2:11" ht="51">
      <c r="B39" s="9" t="s">
        <v>60</v>
      </c>
      <c r="C39" s="2" t="s">
        <v>96</v>
      </c>
      <c r="D39" s="2" t="s">
        <v>97</v>
      </c>
      <c r="E39" s="10">
        <v>1</v>
      </c>
      <c r="F39" s="48"/>
      <c r="G39" s="10">
        <f>IF(F39="0-1.5",10,IF(F39="1.5-3",5,IF(F39="&gt;3",0,)))</f>
        <v>0</v>
      </c>
      <c r="H39" s="11"/>
      <c r="J39" s="9" t="s">
        <v>63</v>
      </c>
      <c r="K39" s="51"/>
    </row>
    <row r="40" spans="2:11" ht="51">
      <c r="B40" s="9" t="s">
        <v>60</v>
      </c>
      <c r="C40" s="2" t="s">
        <v>98</v>
      </c>
      <c r="D40" s="2" t="s">
        <v>99</v>
      </c>
      <c r="E40" s="10">
        <v>2</v>
      </c>
      <c r="F40" s="48"/>
      <c r="G40" s="10">
        <f>IF(F40="&gt;24",10,IF(F40="≤24",0,))</f>
        <v>0</v>
      </c>
      <c r="H40" s="11"/>
      <c r="J40" s="9"/>
      <c r="K40" s="31"/>
    </row>
    <row r="41" spans="2:11" ht="51">
      <c r="B41" s="9" t="s">
        <v>60</v>
      </c>
      <c r="C41" s="2" t="s">
        <v>100</v>
      </c>
      <c r="D41" s="2" t="s">
        <v>101</v>
      </c>
      <c r="E41" s="10">
        <v>2</v>
      </c>
      <c r="F41" s="48"/>
      <c r="G41" s="10">
        <f>IF(F41="&gt;24",10,IF(F41="≤24",0,))</f>
        <v>0</v>
      </c>
      <c r="H41" s="11"/>
      <c r="J41" s="9"/>
      <c r="K41" s="31"/>
    </row>
    <row r="42" spans="2:11" ht="51">
      <c r="B42" s="9" t="s">
        <v>60</v>
      </c>
      <c r="C42" s="2" t="s">
        <v>102</v>
      </c>
      <c r="D42" s="2" t="s">
        <v>103</v>
      </c>
      <c r="E42" s="10">
        <v>2</v>
      </c>
      <c r="F42" s="48"/>
      <c r="G42" s="10">
        <f>IF(F42="&gt;3",30,IF(F42="2-3",15,IF(F42=1,5,0)))</f>
        <v>0</v>
      </c>
      <c r="H42" s="11"/>
      <c r="J42" s="9"/>
      <c r="K42" s="51"/>
    </row>
    <row r="43" spans="2:11" ht="51">
      <c r="B43" s="9" t="s">
        <v>60</v>
      </c>
      <c r="C43" s="2" t="s">
        <v>104</v>
      </c>
      <c r="D43" s="2" t="s">
        <v>105</v>
      </c>
      <c r="E43" s="10">
        <v>1</v>
      </c>
      <c r="F43" s="48"/>
      <c r="G43" s="10">
        <f>IF(F43="YES",5,IF(F43="No",,))</f>
        <v>0</v>
      </c>
      <c r="H43" s="11"/>
      <c r="J43" s="9" t="s">
        <v>106</v>
      </c>
      <c r="K43" s="51"/>
    </row>
    <row r="44" spans="2:11" ht="51">
      <c r="B44" s="9" t="s">
        <v>60</v>
      </c>
      <c r="C44" s="2" t="s">
        <v>107</v>
      </c>
      <c r="D44" s="2" t="s">
        <v>108</v>
      </c>
      <c r="E44" s="10">
        <v>2</v>
      </c>
      <c r="F44" s="48"/>
      <c r="G44" s="10">
        <f>IF(F44="YES",5,IF(F44="No",0,))</f>
        <v>0</v>
      </c>
      <c r="H44" s="11"/>
      <c r="J44" s="9"/>
      <c r="K44" s="31"/>
    </row>
    <row r="45" spans="2:11" ht="35.1" thickBot="1">
      <c r="B45" s="34"/>
      <c r="C45" s="35"/>
      <c r="D45" s="32" t="s">
        <v>109</v>
      </c>
      <c r="E45" s="33">
        <f>SUM(E39:E44)</f>
        <v>10</v>
      </c>
      <c r="F45" s="39"/>
      <c r="G45" s="39">
        <f>SUM(G40:G44)</f>
        <v>0</v>
      </c>
      <c r="H45" s="17">
        <f>E45/E57</f>
        <v>0.33333333333333331</v>
      </c>
      <c r="J45" s="12"/>
      <c r="K45" s="30"/>
    </row>
    <row r="46" spans="2:11" ht="17.100000000000001" thickBot="1"/>
    <row r="47" spans="2:11" ht="35.25" customHeight="1" thickBot="1">
      <c r="B47" s="18" t="s">
        <v>4</v>
      </c>
      <c r="C47" s="4" t="s">
        <v>5</v>
      </c>
      <c r="D47" s="4" t="s">
        <v>110</v>
      </c>
      <c r="E47" s="40" t="s">
        <v>111</v>
      </c>
      <c r="F47" s="46" t="s">
        <v>8</v>
      </c>
      <c r="G47" s="38" t="s">
        <v>9</v>
      </c>
      <c r="H47" s="41"/>
      <c r="J47" s="7"/>
      <c r="K47" s="26"/>
    </row>
    <row r="48" spans="2:11" ht="33.950000000000003">
      <c r="B48" s="16" t="s">
        <v>13</v>
      </c>
      <c r="C48" s="3" t="s">
        <v>112</v>
      </c>
      <c r="D48" s="3" t="s">
        <v>113</v>
      </c>
      <c r="E48" s="10" t="s">
        <v>16</v>
      </c>
      <c r="F48" s="48"/>
      <c r="G48" s="57" t="s">
        <v>17</v>
      </c>
      <c r="H48" s="11"/>
      <c r="J48" s="9" t="s">
        <v>114</v>
      </c>
      <c r="K48" s="51"/>
    </row>
    <row r="49" spans="1:11" ht="84.95">
      <c r="B49" s="61" t="s">
        <v>60</v>
      </c>
      <c r="C49" s="59" t="s">
        <v>115</v>
      </c>
      <c r="D49" s="63" t="s">
        <v>116</v>
      </c>
      <c r="E49" s="62">
        <v>1</v>
      </c>
      <c r="F49" s="60"/>
      <c r="G49" s="10">
        <f>IF(F49="YES",5,IF(F49="No",,))</f>
        <v>0</v>
      </c>
      <c r="H49" s="11"/>
      <c r="J49" s="9" t="s">
        <v>117</v>
      </c>
      <c r="K49" s="31"/>
    </row>
    <row r="50" spans="1:11" ht="68.099999999999994">
      <c r="B50" s="9" t="s">
        <v>13</v>
      </c>
      <c r="C50" s="2" t="s">
        <v>118</v>
      </c>
      <c r="D50" s="59" t="s">
        <v>119</v>
      </c>
      <c r="E50" s="10" t="s">
        <v>16</v>
      </c>
      <c r="F50" s="48"/>
      <c r="G50" s="57" t="s">
        <v>17</v>
      </c>
      <c r="H50" s="11"/>
      <c r="J50" s="9" t="s">
        <v>120</v>
      </c>
      <c r="K50" s="51"/>
    </row>
    <row r="51" spans="1:11" ht="102">
      <c r="B51" s="9" t="s">
        <v>60</v>
      </c>
      <c r="C51" s="2" t="s">
        <v>121</v>
      </c>
      <c r="D51" s="59" t="s">
        <v>122</v>
      </c>
      <c r="E51" s="10">
        <v>2</v>
      </c>
      <c r="F51" s="48"/>
      <c r="G51" s="10">
        <v>0</v>
      </c>
      <c r="H51" s="11"/>
      <c r="J51" s="9" t="s">
        <v>123</v>
      </c>
      <c r="K51" s="31"/>
    </row>
    <row r="52" spans="1:11" ht="70.5">
      <c r="B52" s="9" t="s">
        <v>60</v>
      </c>
      <c r="C52" s="2" t="s">
        <v>124</v>
      </c>
      <c r="D52" s="69" t="s">
        <v>125</v>
      </c>
      <c r="E52" s="10">
        <v>2</v>
      </c>
      <c r="F52" s="48"/>
      <c r="G52" s="10">
        <f>IF(F52="≥36",10,IF(F52="&gt;12&lt;36",5,IF(F52="≤12",0,)))</f>
        <v>0</v>
      </c>
      <c r="H52" s="11"/>
      <c r="J52" s="9"/>
      <c r="K52" s="51"/>
    </row>
    <row r="53" spans="1:11" ht="68.099999999999994">
      <c r="B53" s="9" t="s">
        <v>60</v>
      </c>
      <c r="C53" s="2" t="s">
        <v>126</v>
      </c>
      <c r="D53" s="2" t="s">
        <v>127</v>
      </c>
      <c r="E53" s="10">
        <v>2</v>
      </c>
      <c r="F53" s="48"/>
      <c r="G53" s="10">
        <f>IF(F53="≥36",10,IF(F53="&gt;12&lt;36",5,IF(F53="≤12",0,)))</f>
        <v>0</v>
      </c>
      <c r="H53" s="11"/>
      <c r="J53" s="9" t="s">
        <v>128</v>
      </c>
      <c r="K53" s="51"/>
    </row>
    <row r="54" spans="1:11" ht="35.1" thickBot="1">
      <c r="B54" s="34"/>
      <c r="C54" s="35"/>
      <c r="D54" s="32" t="s">
        <v>129</v>
      </c>
      <c r="E54" s="33">
        <f>SUM(E49:E53)</f>
        <v>7</v>
      </c>
      <c r="F54" s="39"/>
      <c r="G54" s="39">
        <f>SUM(G51:G53)</f>
        <v>0</v>
      </c>
      <c r="H54" s="17">
        <f>E54/E57</f>
        <v>0.23333333333333334</v>
      </c>
      <c r="J54" s="12"/>
      <c r="K54" s="30"/>
    </row>
    <row r="55" spans="1:11" ht="17.100000000000001" thickBot="1">
      <c r="D55" s="5"/>
      <c r="E55" s="20"/>
      <c r="F55" s="20"/>
      <c r="G55" s="20"/>
    </row>
    <row r="56" spans="1:11">
      <c r="B56" s="6"/>
      <c r="C56" s="6"/>
      <c r="D56" s="6"/>
      <c r="E56" s="20"/>
      <c r="F56" s="20"/>
      <c r="G56" s="20"/>
    </row>
    <row r="57" spans="1:11" ht="17.100000000000001">
      <c r="B57" s="29"/>
      <c r="C57" s="28"/>
      <c r="D57" s="27" t="s">
        <v>130</v>
      </c>
      <c r="E57" s="19">
        <f xml:space="preserve"> SUM(E29,E45,E54)</f>
        <v>30</v>
      </c>
      <c r="F57" s="40"/>
      <c r="G57" s="40"/>
      <c r="H57" s="22">
        <f xml:space="preserve"> SUM(H29,H45,H54)</f>
        <v>1</v>
      </c>
    </row>
  </sheetData>
  <autoFilter ref="B5:H29" xr:uid="{00000000-0009-0000-0000-000000000000}"/>
  <mergeCells count="1">
    <mergeCell ref="B4:H4"/>
  </mergeCells>
  <phoneticPr fontId="3" type="noConversion"/>
  <conditionalFormatting sqref="E48">
    <cfRule type="cellIs" dxfId="6" priority="3" operator="equal">
      <formula>"No"</formula>
    </cfRule>
  </conditionalFormatting>
  <conditionalFormatting sqref="E50">
    <cfRule type="cellIs" dxfId="5" priority="1" operator="equal">
      <formula>"No"</formula>
    </cfRule>
  </conditionalFormatting>
  <conditionalFormatting sqref="E6:F22 E32:F38 E48:F48 E50:F50">
    <cfRule type="cellIs" dxfId="4" priority="12" operator="equal">
      <formula>"""NO"""</formula>
    </cfRule>
  </conditionalFormatting>
  <conditionalFormatting sqref="E6:F22 E32:F38 F48:F50">
    <cfRule type="cellIs" dxfId="3" priority="10" operator="equal">
      <formula>"No"</formula>
    </cfRule>
  </conditionalFormatting>
  <conditionalFormatting sqref="E32:F38">
    <cfRule type="cellIs" dxfId="2" priority="11" operator="equal">
      <formula>"No"</formula>
    </cfRule>
  </conditionalFormatting>
  <conditionalFormatting sqref="E48:F48">
    <cfRule type="cellIs" dxfId="1" priority="4" operator="equal">
      <formula>"No"</formula>
    </cfRule>
  </conditionalFormatting>
  <conditionalFormatting sqref="E50:F50">
    <cfRule type="cellIs" dxfId="0" priority="2" operator="equal">
      <formula>"No"</formula>
    </cfRule>
  </conditionalFormatting>
  <pageMargins left="0.7" right="0.7" top="0.75" bottom="0.75" header="0.3" footer="0.3"/>
  <pageSetup paperSize="9" scale="41" fitToHeight="0" orientation="landscape" horizontalDpi="1200" verticalDpi="1200" r:id="rId1"/>
  <customProperties>
    <customPr name="EpmWorksheetKeyString_GUID" r:id="rId2"/>
  </customProperties>
  <legacyDrawing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Blad1!$B$2:$B$3</xm:f>
          </x14:formula1>
          <xm:sqref>F43:F44 F32:F38 F48 F6:F22 F50</xm:sqref>
        </x14:dataValidation>
        <x14:dataValidation type="list" allowBlank="1" showInputMessage="1" showErrorMessage="1" xr:uid="{00000000-0002-0000-0000-000001000000}">
          <x14:formula1>
            <xm:f>Blad1!$B$6:$B$8</xm:f>
          </x14:formula1>
          <xm:sqref>F23 F39</xm:sqref>
        </x14:dataValidation>
        <x14:dataValidation type="list" allowBlank="1" showInputMessage="1" showErrorMessage="1" xr:uid="{00000000-0002-0000-0000-000002000000}">
          <x14:formula1>
            <xm:f>Blad1!$B$11:$B$13</xm:f>
          </x14:formula1>
          <xm:sqref>F24</xm:sqref>
        </x14:dataValidation>
        <x14:dataValidation type="list" allowBlank="1" showInputMessage="1" showErrorMessage="1" xr:uid="{00000000-0002-0000-0000-000003000000}">
          <x14:formula1>
            <xm:f>Blad1!$B$16:$B$18</xm:f>
          </x14:formula1>
          <xm:sqref>F25:F26</xm:sqref>
        </x14:dataValidation>
        <x14:dataValidation type="list" allowBlank="1" showInputMessage="1" showErrorMessage="1" xr:uid="{00000000-0002-0000-0000-000004000000}">
          <x14:formula1>
            <xm:f>Blad1!$B$21:$B$23</xm:f>
          </x14:formula1>
          <xm:sqref>F27:F28</xm:sqref>
        </x14:dataValidation>
        <x14:dataValidation type="list" allowBlank="1" showInputMessage="1" showErrorMessage="1" xr:uid="{00000000-0002-0000-0000-000005000000}">
          <x14:formula1>
            <xm:f>Blad1!$B$53:$B$55</xm:f>
          </x14:formula1>
          <xm:sqref>F51</xm:sqref>
        </x14:dataValidation>
        <x14:dataValidation type="list" allowBlank="1" showInputMessage="1" showErrorMessage="1" xr:uid="{00000000-0002-0000-0000-000006000000}">
          <x14:formula1>
            <xm:f>Blad1!$B$58:$B$60</xm:f>
          </x14:formula1>
          <xm:sqref>F52:F53</xm:sqref>
        </x14:dataValidation>
        <x14:dataValidation type="list" allowBlank="1" showInputMessage="1" showErrorMessage="1" xr:uid="{00000000-0002-0000-0000-000008000000}">
          <x14:formula1>
            <xm:f>Blad1!$B$27:$B$28</xm:f>
          </x14:formula1>
          <xm:sqref>F40:F41</xm:sqref>
        </x14:dataValidation>
        <x14:dataValidation type="list" allowBlank="1" showInputMessage="1" showErrorMessage="1" xr:uid="{00000000-0002-0000-0000-000009000000}">
          <x14:formula1>
            <xm:f>Blad1!$B$31:$B$34</xm:f>
          </x14:formula1>
          <xm:sqref>F42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60"/>
  <sheetViews>
    <sheetView workbookViewId="0">
      <selection activeCell="E56" sqref="E56"/>
    </sheetView>
  </sheetViews>
  <sheetFormatPr defaultColWidth="8.875" defaultRowHeight="15.95"/>
  <cols>
    <col min="2" max="2" width="23.375" customWidth="1"/>
  </cols>
  <sheetData>
    <row r="2" spans="2:3">
      <c r="B2" t="s">
        <v>131</v>
      </c>
    </row>
    <row r="3" spans="2:3">
      <c r="B3" t="s">
        <v>132</v>
      </c>
    </row>
    <row r="5" spans="2:3">
      <c r="B5" s="56" t="s">
        <v>45</v>
      </c>
    </row>
    <row r="6" spans="2:3">
      <c r="B6" t="s">
        <v>133</v>
      </c>
      <c r="C6" t="s">
        <v>134</v>
      </c>
    </row>
    <row r="7" spans="2:3">
      <c r="B7" t="s">
        <v>135</v>
      </c>
      <c r="C7" t="s">
        <v>136</v>
      </c>
    </row>
    <row r="8" spans="2:3">
      <c r="B8" t="s">
        <v>137</v>
      </c>
      <c r="C8" t="s">
        <v>138</v>
      </c>
    </row>
    <row r="10" spans="2:3">
      <c r="B10" s="56" t="s">
        <v>139</v>
      </c>
    </row>
    <row r="11" spans="2:3">
      <c r="B11" t="s">
        <v>140</v>
      </c>
      <c r="C11" t="s">
        <v>141</v>
      </c>
    </row>
    <row r="12" spans="2:3">
      <c r="B12" t="s">
        <v>142</v>
      </c>
      <c r="C12" t="s">
        <v>143</v>
      </c>
    </row>
    <row r="13" spans="2:3">
      <c r="B13" s="49" t="s">
        <v>144</v>
      </c>
      <c r="C13" s="49" t="s">
        <v>138</v>
      </c>
    </row>
    <row r="15" spans="2:3">
      <c r="B15" s="56" t="s">
        <v>49</v>
      </c>
    </row>
    <row r="16" spans="2:3">
      <c r="B16" t="s">
        <v>145</v>
      </c>
      <c r="C16" t="s">
        <v>146</v>
      </c>
    </row>
    <row r="17" spans="2:7">
      <c r="B17" t="s">
        <v>147</v>
      </c>
      <c r="C17" t="s">
        <v>134</v>
      </c>
    </row>
    <row r="18" spans="2:7">
      <c r="B18" s="49" t="s">
        <v>148</v>
      </c>
      <c r="C18" s="49" t="s">
        <v>138</v>
      </c>
    </row>
    <row r="20" spans="2:7">
      <c r="B20" s="56" t="s">
        <v>51</v>
      </c>
    </row>
    <row r="21" spans="2:7">
      <c r="B21" t="s">
        <v>149</v>
      </c>
    </row>
    <row r="22" spans="2:7">
      <c r="B22" t="s">
        <v>150</v>
      </c>
    </row>
    <row r="23" spans="2:7">
      <c r="B23" t="s">
        <v>151</v>
      </c>
      <c r="C23" s="49" t="s">
        <v>138</v>
      </c>
    </row>
    <row r="25" spans="2:7">
      <c r="B25" s="56" t="s">
        <v>152</v>
      </c>
    </row>
    <row r="26" spans="2:7">
      <c r="B26" t="s">
        <v>153</v>
      </c>
    </row>
    <row r="27" spans="2:7">
      <c r="B27" t="s">
        <v>154</v>
      </c>
      <c r="C27" t="s">
        <v>155</v>
      </c>
    </row>
    <row r="28" spans="2:7">
      <c r="B28" t="s">
        <v>156</v>
      </c>
      <c r="C28" t="s">
        <v>134</v>
      </c>
    </row>
    <row r="30" spans="2:7">
      <c r="B30" s="56" t="s">
        <v>157</v>
      </c>
    </row>
    <row r="31" spans="2:7">
      <c r="B31" t="s">
        <v>137</v>
      </c>
      <c r="C31" t="s">
        <v>158</v>
      </c>
    </row>
    <row r="32" spans="2:7">
      <c r="B32" s="54" t="s">
        <v>159</v>
      </c>
      <c r="C32" t="s">
        <v>160</v>
      </c>
      <c r="G32" s="50"/>
    </row>
    <row r="33" spans="2:9">
      <c r="B33" s="55">
        <v>1</v>
      </c>
      <c r="C33" t="s">
        <v>161</v>
      </c>
      <c r="D33" s="49"/>
      <c r="I33" s="54"/>
    </row>
    <row r="34" spans="2:9">
      <c r="B34" s="55">
        <v>0</v>
      </c>
      <c r="C34" t="s">
        <v>138</v>
      </c>
      <c r="D34" s="49"/>
      <c r="I34" s="55"/>
    </row>
    <row r="36" spans="2:9">
      <c r="B36" s="56" t="s">
        <v>162</v>
      </c>
    </row>
    <row r="37" spans="2:9">
      <c r="B37" t="s">
        <v>131</v>
      </c>
      <c r="C37" t="s">
        <v>136</v>
      </c>
    </row>
    <row r="38" spans="2:9">
      <c r="B38" t="s">
        <v>132</v>
      </c>
      <c r="C38" t="s">
        <v>138</v>
      </c>
    </row>
    <row r="40" spans="2:9">
      <c r="B40" s="56" t="s">
        <v>163</v>
      </c>
    </row>
    <row r="41" spans="2:9">
      <c r="B41" t="s">
        <v>131</v>
      </c>
      <c r="C41" t="s">
        <v>136</v>
      </c>
    </row>
    <row r="42" spans="2:9">
      <c r="B42" t="s">
        <v>132</v>
      </c>
      <c r="C42" t="s">
        <v>138</v>
      </c>
    </row>
    <row r="44" spans="2:9">
      <c r="B44" s="56" t="s">
        <v>164</v>
      </c>
    </row>
    <row r="45" spans="2:9">
      <c r="B45" t="s">
        <v>131</v>
      </c>
      <c r="C45" t="s">
        <v>134</v>
      </c>
    </row>
    <row r="46" spans="2:9">
      <c r="B46" t="s">
        <v>132</v>
      </c>
      <c r="C46" t="s">
        <v>138</v>
      </c>
    </row>
    <row r="48" spans="2:9">
      <c r="B48" s="56" t="s">
        <v>165</v>
      </c>
    </row>
    <row r="49" spans="2:3">
      <c r="B49" t="s">
        <v>135</v>
      </c>
      <c r="C49" t="s">
        <v>136</v>
      </c>
    </row>
    <row r="50" spans="2:3">
      <c r="B50" t="s">
        <v>137</v>
      </c>
      <c r="C50" t="s">
        <v>138</v>
      </c>
    </row>
    <row r="52" spans="2:3">
      <c r="B52" s="56" t="s">
        <v>166</v>
      </c>
    </row>
    <row r="53" spans="2:3">
      <c r="B53" t="s">
        <v>167</v>
      </c>
      <c r="C53" t="s">
        <v>168</v>
      </c>
    </row>
    <row r="54" spans="2:3">
      <c r="B54" t="s">
        <v>169</v>
      </c>
      <c r="C54" t="s">
        <v>170</v>
      </c>
    </row>
    <row r="55" spans="2:3">
      <c r="B55" t="s">
        <v>171</v>
      </c>
      <c r="C55" t="s">
        <v>138</v>
      </c>
    </row>
    <row r="57" spans="2:3">
      <c r="B57" s="56" t="s">
        <v>172</v>
      </c>
    </row>
    <row r="58" spans="2:3">
      <c r="B58" t="s">
        <v>173</v>
      </c>
      <c r="C58" t="s">
        <v>134</v>
      </c>
    </row>
    <row r="59" spans="2:3">
      <c r="B59" t="s">
        <v>174</v>
      </c>
      <c r="C59" t="s">
        <v>136</v>
      </c>
    </row>
    <row r="60" spans="2:3">
      <c r="B60" t="s">
        <v>175</v>
      </c>
      <c r="C60" t="s">
        <v>155</v>
      </c>
    </row>
  </sheetData>
  <pageMargins left="0.7" right="0.7" top="0.75" bottom="0.75" header="0.3" footer="0.3"/>
  <pageSetup paperSize="9" orientation="portrait" horizontalDpi="1200" verticalDpi="1200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32403B0074974EBF914AC0A6A0BE32" ma:contentTypeVersion="3" ma:contentTypeDescription="Een nieuw document maken." ma:contentTypeScope="" ma:versionID="e86a6d7aacbeda0eaf55897ed1c269f7">
  <xsd:schema xmlns:xsd="http://www.w3.org/2001/XMLSchema" xmlns:xs="http://www.w3.org/2001/XMLSchema" xmlns:p="http://schemas.microsoft.com/office/2006/metadata/properties" xmlns:ns2="a63d476a-646f-44d6-bfa0-e488a8f48fd1" targetNamespace="http://schemas.microsoft.com/office/2006/metadata/properties" ma:root="true" ma:fieldsID="99e33bdab4ae8ba4430b84310a640e84" ns2:_="">
    <xsd:import namespace="a63d476a-646f-44d6-bfa0-e488a8f48f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d476a-646f-44d6-bfa0-e488a8f48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ECC5B0-E069-419C-A499-652CE402E9A5}"/>
</file>

<file path=customXml/itemProps2.xml><?xml version="1.0" encoding="utf-8"?>
<ds:datastoreItem xmlns:ds="http://schemas.openxmlformats.org/officeDocument/2006/customXml" ds:itemID="{AE8AA62D-70E9-48EC-826B-5EE2BD927F74}"/>
</file>

<file path=customXml/itemProps3.xml><?xml version="1.0" encoding="utf-8"?>
<ds:datastoreItem xmlns:ds="http://schemas.openxmlformats.org/officeDocument/2006/customXml" ds:itemID="{59B3DDE1-6E74-451B-B05E-24ED50E33F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/>
  <cp:revision/>
  <dcterms:created xsi:type="dcterms:W3CDTF">2021-01-15T14:15:45Z</dcterms:created>
  <dcterms:modified xsi:type="dcterms:W3CDTF">2025-09-09T08:53:10Z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0x0101005332403B0074974EBF914AC0A6A0BE32</vt:lpwstr>
  </property>
</Properties>
</file>